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630" firstSheet="1" activeTab="1"/>
  </bookViews>
  <sheets>
    <sheet name="Tvaqanakneri hasvark" sheetId="9" r:id="rId1"/>
    <sheet name="2023-2025" sheetId="8" r:id="rId2"/>
  </sheets>
  <calcPr calcId="145621"/>
</workbook>
</file>

<file path=xl/calcChain.xml><?xml version="1.0" encoding="utf-8"?>
<calcChain xmlns="http://schemas.openxmlformats.org/spreadsheetml/2006/main">
  <c r="F15" i="8" l="1"/>
  <c r="D25" i="8"/>
  <c r="E15" i="8" l="1"/>
  <c r="H15" i="8"/>
  <c r="K15" i="8"/>
  <c r="N15" i="8"/>
  <c r="Q15" i="8"/>
  <c r="S15" i="8"/>
  <c r="V15" i="8"/>
  <c r="Y15" i="8"/>
  <c r="E16" i="8"/>
  <c r="F16" i="8"/>
  <c r="R16" i="8" s="1"/>
  <c r="H16" i="8"/>
  <c r="K16" i="8"/>
  <c r="N16" i="8"/>
  <c r="Q16" i="8"/>
  <c r="S16" i="8"/>
  <c r="V16" i="8"/>
  <c r="Y16" i="8"/>
  <c r="E17" i="8"/>
  <c r="F17" i="8"/>
  <c r="H17" i="8" s="1"/>
  <c r="K17" i="8"/>
  <c r="N17" i="8"/>
  <c r="Q17" i="8"/>
  <c r="S17" i="8"/>
  <c r="V17" i="8"/>
  <c r="Y17" i="8"/>
  <c r="E18" i="8"/>
  <c r="F18" i="8"/>
  <c r="R18" i="8" s="1"/>
  <c r="T18" i="8" s="1"/>
  <c r="K18" i="8"/>
  <c r="N18" i="8"/>
  <c r="Q18" i="8"/>
  <c r="S18" i="8"/>
  <c r="V18" i="8"/>
  <c r="Y18" i="8"/>
  <c r="C19" i="8"/>
  <c r="C14" i="8" s="1"/>
  <c r="C24" i="8" s="1"/>
  <c r="I19" i="8"/>
  <c r="I14" i="8" s="1"/>
  <c r="I24" i="8" s="1"/>
  <c r="I26" i="8" s="1"/>
  <c r="L19" i="8"/>
  <c r="L14" i="8" s="1"/>
  <c r="L24" i="8" s="1"/>
  <c r="L26" i="8" s="1"/>
  <c r="O19" i="8"/>
  <c r="O14" i="8" s="1"/>
  <c r="O24" i="8" s="1"/>
  <c r="O26" i="8" s="1"/>
  <c r="E20" i="8"/>
  <c r="F20" i="8"/>
  <c r="K20" i="8"/>
  <c r="N20" i="8"/>
  <c r="Q20" i="8"/>
  <c r="S20" i="8"/>
  <c r="V20" i="8"/>
  <c r="Y20" i="8"/>
  <c r="E21" i="8"/>
  <c r="E19" i="8" s="1"/>
  <c r="F21" i="8"/>
  <c r="R21" i="8" s="1"/>
  <c r="K21" i="8"/>
  <c r="N21" i="8"/>
  <c r="Q21" i="8"/>
  <c r="S21" i="8"/>
  <c r="V21" i="8"/>
  <c r="Y21" i="8"/>
  <c r="E22" i="8"/>
  <c r="F22" i="8"/>
  <c r="H22" i="8" s="1"/>
  <c r="K22" i="8"/>
  <c r="N22" i="8"/>
  <c r="Q22" i="8"/>
  <c r="S22" i="8"/>
  <c r="V22" i="8"/>
  <c r="Y22" i="8"/>
  <c r="E23" i="8"/>
  <c r="F23" i="8"/>
  <c r="H23" i="8" s="1"/>
  <c r="K23" i="8"/>
  <c r="N23" i="8"/>
  <c r="Q23" i="8"/>
  <c r="S23" i="8"/>
  <c r="V23" i="8"/>
  <c r="Y23" i="8"/>
  <c r="H21" i="8" l="1"/>
  <c r="U21" i="8"/>
  <c r="X21" i="8" s="1"/>
  <c r="Z21" i="8" s="1"/>
  <c r="T21" i="8"/>
  <c r="U16" i="8"/>
  <c r="X16" i="8" s="1"/>
  <c r="Z16" i="8" s="1"/>
  <c r="T16" i="8"/>
  <c r="H18" i="8"/>
  <c r="N19" i="8"/>
  <c r="N14" i="8" s="1"/>
  <c r="Q19" i="8"/>
  <c r="U18" i="8"/>
  <c r="R23" i="8"/>
  <c r="K19" i="8"/>
  <c r="F19" i="8"/>
  <c r="F14" i="8" s="1"/>
  <c r="F24" i="8" s="1"/>
  <c r="F26" i="8" s="1"/>
  <c r="K14" i="8"/>
  <c r="Q14" i="8"/>
  <c r="E14" i="8"/>
  <c r="R20" i="8"/>
  <c r="U20" i="8" s="1"/>
  <c r="H20" i="8"/>
  <c r="H19" i="8" s="1"/>
  <c r="R15" i="8"/>
  <c r="U15" i="8" s="1"/>
  <c r="X15" i="8" s="1"/>
  <c r="Z15" i="8" s="1"/>
  <c r="R22" i="8"/>
  <c r="R17" i="8"/>
  <c r="H7" i="9"/>
  <c r="W16" i="8" l="1"/>
  <c r="W21" i="8"/>
  <c r="H14" i="8"/>
  <c r="T22" i="8"/>
  <c r="U22" i="8"/>
  <c r="T23" i="8"/>
  <c r="U23" i="8"/>
  <c r="T17" i="8"/>
  <c r="U17" i="8"/>
  <c r="X20" i="8"/>
  <c r="Z20" i="8" s="1"/>
  <c r="W15" i="8"/>
  <c r="W20" i="8"/>
  <c r="X18" i="8"/>
  <c r="Z18" i="8" s="1"/>
  <c r="W18" i="8"/>
  <c r="G14" i="8"/>
  <c r="H24" i="8"/>
  <c r="H26" i="8" s="1"/>
  <c r="G26" i="8" s="1"/>
  <c r="Q24" i="8"/>
  <c r="P14" i="8"/>
  <c r="T20" i="8"/>
  <c r="R19" i="8"/>
  <c r="M14" i="8"/>
  <c r="N24" i="8"/>
  <c r="K24" i="8"/>
  <c r="J14" i="8"/>
  <c r="T15" i="8"/>
  <c r="R14" i="8"/>
  <c r="R24" i="8" s="1"/>
  <c r="R26" i="8" s="1"/>
  <c r="D14" i="8"/>
  <c r="E24" i="8"/>
  <c r="T19" i="8" l="1"/>
  <c r="X17" i="8"/>
  <c r="W17" i="8"/>
  <c r="W23" i="8"/>
  <c r="W19" i="8" s="1"/>
  <c r="X23" i="8"/>
  <c r="Z23" i="8" s="1"/>
  <c r="X22" i="8"/>
  <c r="W22" i="8"/>
  <c r="U19" i="8"/>
  <c r="U14" i="8" s="1"/>
  <c r="U24" i="8" s="1"/>
  <c r="U26" i="8" s="1"/>
  <c r="K26" i="8"/>
  <c r="J26" i="8" s="1"/>
  <c r="J24" i="8"/>
  <c r="Q26" i="8"/>
  <c r="P26" i="8" s="1"/>
  <c r="P24" i="8"/>
  <c r="N26" i="8"/>
  <c r="M26" i="8" s="1"/>
  <c r="M24" i="8"/>
  <c r="G24" i="8"/>
  <c r="T14" i="8"/>
  <c r="E26" i="8"/>
  <c r="D24" i="8"/>
  <c r="C25" i="8" s="1"/>
  <c r="C26" i="8" s="1"/>
  <c r="L12" i="9"/>
  <c r="K12" i="9"/>
  <c r="J12" i="9"/>
  <c r="J7" i="9"/>
  <c r="K7" i="9" s="1"/>
  <c r="L7" i="9" s="1"/>
  <c r="M7" i="9" s="1"/>
  <c r="H8" i="9"/>
  <c r="H9" i="9"/>
  <c r="K9" i="9" l="1"/>
  <c r="L9" i="9" s="1"/>
  <c r="M9" i="9" s="1"/>
  <c r="J9" i="9"/>
  <c r="X19" i="8"/>
  <c r="X14" i="8" s="1"/>
  <c r="X24" i="8" s="1"/>
  <c r="X26" i="8" s="1"/>
  <c r="Z22" i="8"/>
  <c r="Z19" i="8" s="1"/>
  <c r="W14" i="8"/>
  <c r="J8" i="9"/>
  <c r="K8" i="9" s="1"/>
  <c r="Z17" i="8"/>
  <c r="S14" i="8"/>
  <c r="T24" i="8"/>
  <c r="D26" i="8"/>
  <c r="H10" i="9"/>
  <c r="D10" i="9"/>
  <c r="E10" i="9"/>
  <c r="F10" i="9"/>
  <c r="G10" i="9"/>
  <c r="C10" i="9"/>
  <c r="L8" i="9" l="1"/>
  <c r="K10" i="9"/>
  <c r="W24" i="8"/>
  <c r="V14" i="8"/>
  <c r="J10" i="9"/>
  <c r="J11" i="9" s="1"/>
  <c r="Z14" i="8"/>
  <c r="S24" i="8"/>
  <c r="T26" i="8"/>
  <c r="S26" i="8" s="1"/>
  <c r="C27" i="8"/>
  <c r="V24" i="8" l="1"/>
  <c r="W26" i="8"/>
  <c r="V26" i="8" s="1"/>
  <c r="M8" i="9"/>
  <c r="M10" i="9" s="1"/>
  <c r="L10" i="9"/>
  <c r="L11" i="9" s="1"/>
  <c r="Y14" i="8"/>
  <c r="Z24" i="8"/>
  <c r="Z26" i="8" l="1"/>
  <c r="Y26" i="8" s="1"/>
  <c r="Y24" i="8"/>
  <c r="K11" i="9"/>
</calcChain>
</file>

<file path=xl/sharedStrings.xml><?xml version="1.0" encoding="utf-8"?>
<sst xmlns="http://schemas.openxmlformats.org/spreadsheetml/2006/main" count="76" uniqueCount="41">
  <si>
    <t>x</t>
  </si>
  <si>
    <r>
      <t xml:space="preserve"> Ծերության, հաշմանդամության, կերակրողին կորցնելու դեպքում սոցիալական նպաստներ,                </t>
    </r>
    <r>
      <rPr>
        <b/>
        <i/>
        <sz val="10"/>
        <color indexed="8"/>
        <rFont val="GHEA Grapalat"/>
        <family val="3"/>
      </rPr>
      <t xml:space="preserve">    այդ թվում</t>
    </r>
  </si>
  <si>
    <t>Ծախսերի ցուցանիշները`</t>
  </si>
  <si>
    <t>Ընդամենը ծերության, հաշմանդամության, կերակրողին կորցնելու դեպքում սոցիալական նպաստներ (ներառյալ նախորդող մեկ տարվա ժամանակահատվածում չստացողների)</t>
  </si>
  <si>
    <t xml:space="preserve"> գումարը /հազ.դրամ/</t>
  </si>
  <si>
    <t>Ընդամենը ծերության, հաշմանդամության, կերակրողին կորցնելու դեպքում սոցիալական նպաստներ (առանց նախորդող մեկ տարվա ժամանակահատվածում չստացողների)</t>
  </si>
  <si>
    <t>ծերության սոցիալական նպաստներ</t>
  </si>
  <si>
    <t xml:space="preserve">Ծանոթություն` </t>
  </si>
  <si>
    <t>1-ին խմբի հաշմանդամի համար</t>
  </si>
  <si>
    <t>2- րդ խմբի հաշմանդամի համար</t>
  </si>
  <si>
    <t>հաշմանդամ երեխա ճանաչված անձի համար (մանկուց հաշմանդամ)</t>
  </si>
  <si>
    <t>կերակրողը կորցրած երկկողմանի ծնողազուրկ երեխաների սոցիալական նպաստներ</t>
  </si>
  <si>
    <t>կերակրողը կորցրած միակողմանի ծնողազուրկ երեխաների սոցիալական նպաստներ</t>
  </si>
  <si>
    <t xml:space="preserve">նպաստառուների միջին  թիվը </t>
  </si>
  <si>
    <t xml:space="preserve"> նպաստի միջին չափը  /դրամ/ </t>
  </si>
  <si>
    <t>3- րդ խմբի հաշմանդամի համար</t>
  </si>
  <si>
    <t>ընտանիքի` օրենքի 31-րդ հոդվածում նշված յուրաքանչյուր մյուս անդամի համար</t>
  </si>
  <si>
    <t xml:space="preserve"> "Ծերության, հաշմանդամության, կերակրողին կորցնելու դեպքում սոցիալական նպաստներ" միջոցառման գծով </t>
  </si>
  <si>
    <t>Ծերության նպաստ</t>
  </si>
  <si>
    <t>Հաշմանդամության նպաստ</t>
  </si>
  <si>
    <t>Կերակրողին կորցնելու դեպքում նպաստ</t>
  </si>
  <si>
    <t>Իրավունք ձեռքբերած</t>
  </si>
  <si>
    <r>
      <t>հաշմանդամության սոցիալական նպաստներ</t>
    </r>
    <r>
      <rPr>
        <b/>
        <sz val="10"/>
        <color indexed="10"/>
        <rFont val="GHEA Grapalat"/>
        <family val="3"/>
      </rPr>
      <t xml:space="preserve">, </t>
    </r>
    <r>
      <rPr>
        <b/>
        <sz val="10"/>
        <rFont val="GHEA Grapalat"/>
        <family val="3"/>
      </rPr>
      <t>որից</t>
    </r>
  </si>
  <si>
    <t>Միջին տարեկան</t>
  </si>
  <si>
    <t>աճ միջին</t>
  </si>
  <si>
    <t>Փաստացի ստացող</t>
  </si>
  <si>
    <t>Փաստացի ստացող %</t>
  </si>
  <si>
    <t>2022-2024թ. Հաստատված ՄԺԾԾ</t>
  </si>
  <si>
    <t>միջին տարեկան նպաստների քանակ</t>
  </si>
  <si>
    <t>2020թ. փաստացի պետական բյուջե*</t>
  </si>
  <si>
    <t xml:space="preserve"> * նպաստառուների միջին տարեկան թվաքանակը ՝ դա անվանական միջինն է, և այդ նպաստառուներից ստացել են նախորդ ժամանակահատվածում չստացված գումարներ, որը բաժանելով միջին նպաստի գումարի հավասար է նախորդ ժամանակահատվածի չստացված նպաստների քանակին</t>
  </si>
  <si>
    <t>2023թ.</t>
  </si>
  <si>
    <t>2024թ.</t>
  </si>
  <si>
    <t>նախորդող մեկ տարվա ժամանակահատվածում չստացողներ/ընթացիկ տարվա փաստացի չստացողներ</t>
  </si>
  <si>
    <t>2021թ. փաստացի բյուջե</t>
  </si>
  <si>
    <t>01.07.2022թ. փաստացի պետական բյուջե</t>
  </si>
  <si>
    <t>2022թ. Հաստատված բյուջե</t>
  </si>
  <si>
    <t>2023թ․</t>
  </si>
  <si>
    <t>2024թ․</t>
  </si>
  <si>
    <t>2025թ․</t>
  </si>
  <si>
    <t>ծերության նպաստ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</si>
</sst>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0.000"/>
    <numFmt numFmtId="168" formatCode="[$-409]d\-mmm\-yy;@"/>
    <numFmt numFmtId="169" formatCode="0.000000000"/>
    <numFmt numFmtId="170" formatCode="0.0%"/>
  </numFmts>
  <fonts count="11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10"/>
      <name val="GHEA Grapalat"/>
      <family val="3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6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left" vertical="center"/>
    </xf>
    <xf numFmtId="165" fontId="2" fillId="0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vertical="top"/>
    </xf>
    <xf numFmtId="166" fontId="0" fillId="0" borderId="0" xfId="1" applyNumberFormat="1" applyFont="1"/>
    <xf numFmtId="164" fontId="3" fillId="0" borderId="0" xfId="0" applyNumberFormat="1" applyFont="1" applyFill="1" applyBorder="1" applyAlignment="1">
      <alignment horizontal="left" vertical="top"/>
    </xf>
    <xf numFmtId="2" fontId="8" fillId="0" borderId="0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Border="1" applyAlignment="1">
      <alignment horizontal="center" vertical="top"/>
    </xf>
    <xf numFmtId="43" fontId="2" fillId="0" borderId="0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 applyBorder="1"/>
    <xf numFmtId="166" fontId="0" fillId="2" borderId="0" xfId="1" applyNumberFormat="1" applyFont="1" applyFill="1" applyBorder="1"/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0" fontId="1" fillId="2" borderId="0" xfId="0" applyFont="1" applyFill="1"/>
    <xf numFmtId="168" fontId="1" fillId="0" borderId="0" xfId="0" applyNumberFormat="1" applyFont="1" applyAlignment="1">
      <alignment horizontal="center"/>
    </xf>
    <xf numFmtId="43" fontId="0" fillId="0" borderId="0" xfId="1" applyNumberFormat="1" applyFont="1"/>
    <xf numFmtId="43" fontId="0" fillId="0" borderId="0" xfId="0" applyNumberFormat="1"/>
    <xf numFmtId="166" fontId="0" fillId="0" borderId="0" xfId="0" applyNumberFormat="1"/>
    <xf numFmtId="164" fontId="4" fillId="3" borderId="1" xfId="0" applyNumberFormat="1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left" vertical="top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166" fontId="0" fillId="2" borderId="0" xfId="1" applyNumberFormat="1" applyFont="1" applyFill="1"/>
    <xf numFmtId="166" fontId="0" fillId="0" borderId="0" xfId="1" applyNumberFormat="1" applyFont="1" applyFill="1"/>
    <xf numFmtId="166" fontId="3" fillId="0" borderId="0" xfId="1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top"/>
    </xf>
    <xf numFmtId="165" fontId="2" fillId="0" borderId="0" xfId="1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66" fontId="2" fillId="0" borderId="0" xfId="1" applyNumberFormat="1" applyFont="1" applyFill="1" applyBorder="1" applyAlignment="1">
      <alignment horizontal="right" vertical="top"/>
    </xf>
    <xf numFmtId="166" fontId="2" fillId="2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center" vertical="top"/>
    </xf>
    <xf numFmtId="170" fontId="2" fillId="0" borderId="0" xfId="2" applyNumberFormat="1" applyFont="1" applyFill="1" applyBorder="1" applyAlignment="1">
      <alignment horizontal="center" vertical="top"/>
    </xf>
    <xf numFmtId="9" fontId="2" fillId="0" borderId="0" xfId="2" applyNumberFormat="1" applyFont="1" applyFill="1" applyBorder="1" applyAlignment="1">
      <alignment horizontal="center" vertical="top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1" xfId="1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3" borderId="1" xfId="1" applyNumberFormat="1" applyFont="1" applyFill="1" applyBorder="1" applyAlignment="1">
      <alignment vertical="center"/>
    </xf>
    <xf numFmtId="3" fontId="3" fillId="3" borderId="1" xfId="1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S18"/>
  <sheetViews>
    <sheetView workbookViewId="0">
      <selection activeCell="K27" sqref="K27"/>
    </sheetView>
  </sheetViews>
  <sheetFormatPr defaultRowHeight="12.75" x14ac:dyDescent="0.2"/>
  <cols>
    <col min="2" max="2" width="21.140625" customWidth="1"/>
    <col min="3" max="3" width="10.28515625" bestFit="1" customWidth="1"/>
    <col min="4" max="4" width="16.140625" style="26" customWidth="1"/>
    <col min="5" max="5" width="12.42578125" customWidth="1"/>
    <col min="10" max="10" width="12.85546875" bestFit="1" customWidth="1"/>
    <col min="11" max="11" width="10.28515625" bestFit="1" customWidth="1"/>
    <col min="12" max="12" width="14" bestFit="1" customWidth="1"/>
    <col min="13" max="13" width="17" customWidth="1"/>
    <col min="14" max="15" width="13.5703125" customWidth="1"/>
  </cols>
  <sheetData>
    <row r="5" spans="2:19" x14ac:dyDescent="0.2">
      <c r="B5" s="37" t="s">
        <v>21</v>
      </c>
    </row>
    <row r="6" spans="2:19" s="35" customFormat="1" x14ac:dyDescent="0.2">
      <c r="C6" s="36">
        <v>43466</v>
      </c>
      <c r="D6" s="36">
        <v>43647</v>
      </c>
      <c r="E6" s="36">
        <v>43831</v>
      </c>
      <c r="F6" s="36">
        <v>44013</v>
      </c>
      <c r="G6" s="36">
        <v>44197</v>
      </c>
      <c r="H6" s="38" t="s">
        <v>24</v>
      </c>
      <c r="I6" s="38"/>
      <c r="J6" s="36">
        <v>44562</v>
      </c>
      <c r="K6" s="36">
        <v>44927</v>
      </c>
      <c r="L6" s="36">
        <v>45292</v>
      </c>
      <c r="M6" s="36">
        <v>45658</v>
      </c>
      <c r="N6" s="36"/>
      <c r="O6" s="36"/>
      <c r="P6" s="36"/>
      <c r="Q6" s="36"/>
      <c r="R6" s="36"/>
      <c r="S6" s="36"/>
    </row>
    <row r="7" spans="2:19" ht="23.25" customHeight="1" x14ac:dyDescent="0.2">
      <c r="B7" s="32" t="s">
        <v>18</v>
      </c>
      <c r="C7">
        <v>6177</v>
      </c>
      <c r="D7" s="26">
        <v>6635</v>
      </c>
      <c r="E7" s="26">
        <v>7783</v>
      </c>
      <c r="F7" s="26">
        <v>8768</v>
      </c>
      <c r="G7" s="26">
        <v>9728</v>
      </c>
      <c r="H7" s="26">
        <f>+((G7-E7)+(F7-D7))/2</f>
        <v>2039</v>
      </c>
      <c r="I7" s="39"/>
      <c r="J7" s="49">
        <f>+G7+H7</f>
        <v>11767</v>
      </c>
      <c r="K7" s="26">
        <f>+H7+J7</f>
        <v>13806</v>
      </c>
      <c r="L7" s="26">
        <f>+K7+H7</f>
        <v>15845</v>
      </c>
      <c r="M7" s="26">
        <f>+L7+H7</f>
        <v>17884</v>
      </c>
      <c r="N7" s="26"/>
      <c r="O7" s="26"/>
      <c r="P7" s="26"/>
      <c r="Q7" s="26"/>
      <c r="R7" s="26"/>
      <c r="S7" s="26"/>
    </row>
    <row r="8" spans="2:19" ht="25.5" x14ac:dyDescent="0.2">
      <c r="B8" s="32" t="s">
        <v>19</v>
      </c>
      <c r="C8">
        <v>48010</v>
      </c>
      <c r="D8" s="26">
        <v>49085</v>
      </c>
      <c r="E8" s="26">
        <v>51044</v>
      </c>
      <c r="F8" s="26">
        <v>53360</v>
      </c>
      <c r="G8" s="26">
        <v>53552</v>
      </c>
      <c r="H8" s="26">
        <f t="shared" ref="H8:H9" si="0">+((G8-E8)+(F8-D8))/2</f>
        <v>3391.5</v>
      </c>
      <c r="I8" s="39"/>
      <c r="J8" s="49">
        <f>+G8+H8</f>
        <v>56943.5</v>
      </c>
      <c r="K8" s="26">
        <f t="shared" ref="K8:K9" si="1">+H8+J8</f>
        <v>60335</v>
      </c>
      <c r="L8" s="26">
        <f t="shared" ref="L8:L9" si="2">+K8+H8</f>
        <v>63726.5</v>
      </c>
      <c r="M8" s="26">
        <f t="shared" ref="M8:M9" si="3">+L8+H8</f>
        <v>67118</v>
      </c>
      <c r="N8" s="26"/>
      <c r="O8" s="26"/>
      <c r="P8" s="26"/>
      <c r="Q8" s="26"/>
      <c r="R8" s="26"/>
      <c r="S8" s="26"/>
    </row>
    <row r="9" spans="2:19" ht="25.5" x14ac:dyDescent="0.2">
      <c r="B9" s="32" t="s">
        <v>20</v>
      </c>
      <c r="C9">
        <v>11833</v>
      </c>
      <c r="D9" s="26">
        <v>10579</v>
      </c>
      <c r="E9" s="26">
        <v>11911</v>
      </c>
      <c r="F9" s="26">
        <v>10637</v>
      </c>
      <c r="G9" s="26">
        <v>12142</v>
      </c>
      <c r="H9" s="26">
        <f t="shared" si="0"/>
        <v>144.5</v>
      </c>
      <c r="I9" s="39"/>
      <c r="J9" s="49">
        <f>+G9+H9</f>
        <v>12286.5</v>
      </c>
      <c r="K9" s="26">
        <f t="shared" si="1"/>
        <v>12431</v>
      </c>
      <c r="L9" s="26">
        <f t="shared" si="2"/>
        <v>12575.5</v>
      </c>
      <c r="M9" s="26">
        <f t="shared" si="3"/>
        <v>12720</v>
      </c>
      <c r="N9" s="26"/>
      <c r="O9" s="26"/>
      <c r="P9" s="26"/>
      <c r="Q9" s="26"/>
      <c r="R9" s="26"/>
      <c r="S9" s="26"/>
    </row>
    <row r="10" spans="2:19" x14ac:dyDescent="0.2">
      <c r="B10" s="33"/>
      <c r="C10" s="34">
        <f>SUM(C7:C9)</f>
        <v>66020</v>
      </c>
      <c r="D10" s="34">
        <f t="shared" ref="D10:M10" si="4">SUM(D7:D9)</f>
        <v>66299</v>
      </c>
      <c r="E10" s="34">
        <f t="shared" si="4"/>
        <v>70738</v>
      </c>
      <c r="F10" s="34">
        <f t="shared" si="4"/>
        <v>72765</v>
      </c>
      <c r="G10" s="34">
        <f t="shared" si="4"/>
        <v>75422</v>
      </c>
      <c r="H10" s="34">
        <f t="shared" si="4"/>
        <v>5575</v>
      </c>
      <c r="I10" s="34"/>
      <c r="J10" s="34">
        <f t="shared" si="4"/>
        <v>80997</v>
      </c>
      <c r="K10" s="34">
        <f t="shared" si="4"/>
        <v>86572</v>
      </c>
      <c r="L10" s="34">
        <f t="shared" si="4"/>
        <v>92147</v>
      </c>
      <c r="M10" s="34">
        <f t="shared" si="4"/>
        <v>97722</v>
      </c>
      <c r="N10" s="26"/>
      <c r="O10" s="26"/>
      <c r="P10" s="26"/>
      <c r="Q10" s="26"/>
      <c r="R10" s="26"/>
      <c r="S10" s="26"/>
    </row>
    <row r="11" spans="2:19" x14ac:dyDescent="0.2">
      <c r="B11" s="32" t="s">
        <v>23</v>
      </c>
      <c r="J11" s="26">
        <f>+(J10+K10)/2</f>
        <v>83784.5</v>
      </c>
      <c r="K11" s="26">
        <f>+(K10+L10)/2</f>
        <v>89359.5</v>
      </c>
      <c r="L11" s="26">
        <f>+(L10+M10)/2</f>
        <v>94934.5</v>
      </c>
      <c r="N11" s="26"/>
      <c r="O11" s="26"/>
      <c r="P11" s="26"/>
      <c r="Q11" s="26"/>
      <c r="R11" s="26"/>
      <c r="S11" s="26"/>
    </row>
    <row r="12" spans="2:19" x14ac:dyDescent="0.2">
      <c r="B12" s="32" t="s">
        <v>26</v>
      </c>
      <c r="J12" s="40">
        <f>0.989*100</f>
        <v>98.9</v>
      </c>
      <c r="K12" s="40">
        <f>0.969*100</f>
        <v>96.899999999999991</v>
      </c>
      <c r="L12" s="40">
        <f>0.939*100</f>
        <v>93.899999999999991</v>
      </c>
      <c r="N12" s="26"/>
      <c r="O12" s="26"/>
      <c r="P12" s="26"/>
      <c r="Q12" s="26"/>
      <c r="R12" s="26"/>
      <c r="S12" s="26"/>
    </row>
    <row r="13" spans="2:19" x14ac:dyDescent="0.2">
      <c r="B13" s="32" t="s">
        <v>25</v>
      </c>
      <c r="H13" s="40"/>
      <c r="J13" s="48">
        <v>82874</v>
      </c>
      <c r="K13" s="48">
        <v>86574</v>
      </c>
      <c r="L13" s="48">
        <v>89177</v>
      </c>
      <c r="N13" s="26"/>
      <c r="O13" s="26"/>
      <c r="P13" s="26"/>
      <c r="Q13" s="26"/>
      <c r="R13" s="26"/>
      <c r="S13" s="26"/>
    </row>
    <row r="14" spans="2:19" x14ac:dyDescent="0.2">
      <c r="F14" s="41"/>
      <c r="G14" s="41"/>
      <c r="H14" s="40"/>
      <c r="K14" s="41"/>
      <c r="L14" s="40"/>
      <c r="N14" s="26"/>
      <c r="O14" s="26"/>
      <c r="P14" s="26"/>
      <c r="Q14" s="26"/>
      <c r="R14" s="26"/>
      <c r="S14" s="26"/>
    </row>
    <row r="15" spans="2:19" x14ac:dyDescent="0.2">
      <c r="H15" s="40"/>
      <c r="J15" s="40"/>
      <c r="K15" s="40"/>
      <c r="L15" s="40"/>
      <c r="N15" s="26"/>
      <c r="O15" s="26"/>
      <c r="P15" s="26"/>
      <c r="Q15" s="26"/>
      <c r="R15" s="26"/>
      <c r="S15" s="26"/>
    </row>
    <row r="16" spans="2:19" x14ac:dyDescent="0.2">
      <c r="J16" s="40"/>
      <c r="K16" s="41"/>
      <c r="N16" s="26"/>
      <c r="O16" s="26"/>
      <c r="P16" s="26"/>
      <c r="Q16" s="26"/>
      <c r="R16" s="26"/>
      <c r="S16" s="26"/>
    </row>
    <row r="17" spans="10:13" x14ac:dyDescent="0.2">
      <c r="K17" s="41">
        <v>86574</v>
      </c>
      <c r="L17">
        <v>89177</v>
      </c>
      <c r="M17">
        <v>89177</v>
      </c>
    </row>
    <row r="18" spans="10:13" x14ac:dyDescent="0.2">
      <c r="J18" s="40"/>
      <c r="K18" s="4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O179"/>
  <sheetViews>
    <sheetView tabSelected="1" topLeftCell="A10" workbookViewId="0">
      <pane xSplit="4890" ySplit="2190" topLeftCell="A11" activePane="bottomRight"/>
      <selection activeCell="A5" sqref="A5"/>
      <selection pane="topRight" activeCell="Q10" sqref="I1:Q1048576"/>
      <selection pane="bottomLeft" activeCell="Y30" sqref="Y30"/>
      <selection pane="bottomRight" activeCell="F19" sqref="F19"/>
    </sheetView>
  </sheetViews>
  <sheetFormatPr defaultColWidth="12.85546875" defaultRowHeight="13.5" x14ac:dyDescent="0.2"/>
  <cols>
    <col min="1" max="1" width="2.85546875" style="4" customWidth="1"/>
    <col min="2" max="2" width="38.7109375" style="5" customWidth="1"/>
    <col min="3" max="4" width="12.85546875" style="4"/>
    <col min="5" max="5" width="14.5703125" style="4" bestFit="1" customWidth="1"/>
    <col min="6" max="7" width="12.85546875" style="4"/>
    <col min="8" max="8" width="15.140625" style="4" bestFit="1" customWidth="1"/>
    <col min="9" max="10" width="0" style="4" hidden="1" customWidth="1"/>
    <col min="11" max="11" width="15.140625" style="4" hidden="1" customWidth="1"/>
    <col min="12" max="13" width="13" style="4" hidden="1" customWidth="1"/>
    <col min="14" max="14" width="14.28515625" style="4" hidden="1" customWidth="1"/>
    <col min="15" max="16" width="0" style="4" hidden="1" customWidth="1"/>
    <col min="17" max="17" width="15.7109375" style="4" hidden="1" customWidth="1"/>
    <col min="18" max="19" width="13" style="4" bestFit="1" customWidth="1"/>
    <col min="20" max="20" width="14.28515625" style="4" bestFit="1" customWidth="1"/>
    <col min="21" max="22" width="13" style="4" bestFit="1" customWidth="1"/>
    <col min="23" max="23" width="14.28515625" style="4" bestFit="1" customWidth="1"/>
    <col min="24" max="25" width="13" style="4" bestFit="1" customWidth="1"/>
    <col min="26" max="26" width="14.28515625" style="4" bestFit="1" customWidth="1"/>
    <col min="27" max="27" width="14.5703125" style="4" customWidth="1"/>
    <col min="28" max="28" width="17.85546875" style="4" bestFit="1" customWidth="1"/>
    <col min="29" max="74" width="12.85546875" style="4"/>
    <col min="75" max="75" width="14.42578125" style="4" bestFit="1" customWidth="1"/>
    <col min="76" max="145" width="12.85546875" style="4"/>
    <col min="146" max="16384" width="12.85546875" style="5"/>
  </cols>
  <sheetData>
    <row r="2" spans="1:145" ht="19.5" customHeight="1" x14ac:dyDescent="0.2">
      <c r="B2" s="58" t="s">
        <v>17</v>
      </c>
    </row>
    <row r="3" spans="1:145" ht="19.5" customHeight="1" x14ac:dyDescent="0.2">
      <c r="B3" s="58"/>
      <c r="R3" s="59" t="s">
        <v>40</v>
      </c>
      <c r="S3" s="60">
        <v>30700</v>
      </c>
      <c r="T3" s="61"/>
      <c r="U3" s="59"/>
      <c r="V3" s="60">
        <v>32800</v>
      </c>
      <c r="X3" s="59"/>
      <c r="Y3" s="60">
        <v>34900</v>
      </c>
    </row>
    <row r="4" spans="1:145" ht="19.5" customHeight="1" x14ac:dyDescent="0.2">
      <c r="B4" s="58"/>
      <c r="R4" s="59" t="s">
        <v>12</v>
      </c>
      <c r="S4" s="60">
        <v>30700</v>
      </c>
      <c r="T4" s="61"/>
      <c r="U4" s="59"/>
      <c r="V4" s="60">
        <v>32800</v>
      </c>
      <c r="X4" s="59"/>
      <c r="Y4" s="60">
        <v>34900</v>
      </c>
    </row>
    <row r="5" spans="1:145" ht="19.5" customHeight="1" x14ac:dyDescent="0.2">
      <c r="B5" s="58"/>
      <c r="R5" s="59" t="s">
        <v>11</v>
      </c>
      <c r="S5" s="60">
        <v>100000</v>
      </c>
      <c r="T5" s="61"/>
      <c r="U5" s="59"/>
      <c r="V5" s="60">
        <v>110000</v>
      </c>
      <c r="X5" s="59"/>
      <c r="Y5" s="60">
        <v>120000</v>
      </c>
    </row>
    <row r="6" spans="1:145" ht="19.5" customHeight="1" x14ac:dyDescent="0.2">
      <c r="B6" s="58"/>
      <c r="R6" s="59" t="s">
        <v>16</v>
      </c>
      <c r="S6" s="60">
        <v>30700</v>
      </c>
      <c r="T6" s="61"/>
      <c r="U6" s="59"/>
      <c r="V6" s="60">
        <v>32800</v>
      </c>
      <c r="X6" s="59"/>
      <c r="Y6" s="60">
        <v>34900</v>
      </c>
    </row>
    <row r="7" spans="1:145" ht="19.5" customHeight="1" x14ac:dyDescent="0.2">
      <c r="B7" s="58"/>
      <c r="R7" s="59" t="s">
        <v>8</v>
      </c>
      <c r="S7" s="60">
        <v>30700</v>
      </c>
      <c r="T7" s="61"/>
      <c r="U7" s="59"/>
      <c r="V7" s="60">
        <v>32800</v>
      </c>
      <c r="X7" s="59"/>
      <c r="Y7" s="60">
        <v>34900</v>
      </c>
    </row>
    <row r="8" spans="1:145" ht="19.5" customHeight="1" x14ac:dyDescent="0.2">
      <c r="B8" s="58"/>
      <c r="R8" s="59" t="s">
        <v>9</v>
      </c>
      <c r="S8" s="60">
        <v>30700</v>
      </c>
      <c r="T8" s="61"/>
      <c r="U8" s="59"/>
      <c r="V8" s="60">
        <v>32800</v>
      </c>
      <c r="X8" s="59"/>
      <c r="Y8" s="60">
        <v>34900</v>
      </c>
    </row>
    <row r="9" spans="1:145" ht="19.5" customHeight="1" x14ac:dyDescent="0.2">
      <c r="B9" s="58"/>
      <c r="F9" s="62">
        <v>1.0742265990433231</v>
      </c>
      <c r="R9" s="59" t="s">
        <v>15</v>
      </c>
      <c r="S9" s="60">
        <v>30700</v>
      </c>
      <c r="T9" s="61"/>
      <c r="U9" s="59"/>
      <c r="V9" s="60">
        <v>32800</v>
      </c>
      <c r="X9" s="59"/>
      <c r="Y9" s="60">
        <v>34900</v>
      </c>
    </row>
    <row r="10" spans="1:145" s="4" customFormat="1" ht="18" customHeight="1" x14ac:dyDescent="0.2">
      <c r="I10" s="29"/>
      <c r="R10" s="59" t="s">
        <v>10</v>
      </c>
      <c r="S10" s="60">
        <v>39000</v>
      </c>
      <c r="T10" s="63">
        <v>1.05</v>
      </c>
      <c r="U10" s="59"/>
      <c r="V10" s="60">
        <v>41000</v>
      </c>
      <c r="W10" s="63">
        <v>1.01</v>
      </c>
      <c r="X10" s="59"/>
      <c r="Y10" s="60">
        <v>43000</v>
      </c>
      <c r="Z10" s="63">
        <v>1.01</v>
      </c>
    </row>
    <row r="11" spans="1:145" s="4" customFormat="1" ht="23.25" customHeight="1" x14ac:dyDescent="0.2">
      <c r="B11" s="84" t="s">
        <v>2</v>
      </c>
      <c r="C11" s="82" t="s">
        <v>29</v>
      </c>
      <c r="D11" s="82"/>
      <c r="E11" s="82"/>
      <c r="F11" s="82" t="s">
        <v>34</v>
      </c>
      <c r="G11" s="82"/>
      <c r="H11" s="82"/>
      <c r="I11" s="82" t="s">
        <v>36</v>
      </c>
      <c r="J11" s="82"/>
      <c r="K11" s="82"/>
      <c r="L11" s="82" t="s">
        <v>35</v>
      </c>
      <c r="M11" s="82"/>
      <c r="N11" s="82"/>
      <c r="O11" s="82" t="s">
        <v>27</v>
      </c>
      <c r="P11" s="82"/>
      <c r="Q11" s="82"/>
      <c r="R11" s="82" t="s">
        <v>37</v>
      </c>
      <c r="S11" s="82"/>
      <c r="T11" s="82"/>
      <c r="U11" s="82" t="s">
        <v>38</v>
      </c>
      <c r="V11" s="82"/>
      <c r="W11" s="82"/>
      <c r="X11" s="83" t="s">
        <v>39</v>
      </c>
      <c r="Y11" s="83"/>
      <c r="Z11" s="83"/>
    </row>
    <row r="12" spans="1:145" s="7" customFormat="1" ht="96" customHeight="1" x14ac:dyDescent="0.2">
      <c r="A12" s="4"/>
      <c r="B12" s="85"/>
      <c r="C12" s="1" t="s">
        <v>13</v>
      </c>
      <c r="D12" s="1" t="s">
        <v>14</v>
      </c>
      <c r="E12" s="1" t="s">
        <v>4</v>
      </c>
      <c r="F12" s="31" t="s">
        <v>13</v>
      </c>
      <c r="G12" s="31" t="s">
        <v>14</v>
      </c>
      <c r="H12" s="31" t="s">
        <v>4</v>
      </c>
      <c r="I12" s="57" t="s">
        <v>13</v>
      </c>
      <c r="J12" s="57" t="s">
        <v>14</v>
      </c>
      <c r="K12" s="57" t="s">
        <v>4</v>
      </c>
      <c r="L12" s="1" t="s">
        <v>13</v>
      </c>
      <c r="M12" s="1" t="s">
        <v>14</v>
      </c>
      <c r="N12" s="1" t="s">
        <v>4</v>
      </c>
      <c r="O12" s="57" t="s">
        <v>13</v>
      </c>
      <c r="P12" s="57" t="s">
        <v>14</v>
      </c>
      <c r="Q12" s="57" t="s">
        <v>4</v>
      </c>
      <c r="R12" s="57" t="s">
        <v>13</v>
      </c>
      <c r="S12" s="57" t="s">
        <v>14</v>
      </c>
      <c r="T12" s="57" t="s">
        <v>4</v>
      </c>
      <c r="U12" s="57" t="s">
        <v>13</v>
      </c>
      <c r="V12" s="57" t="s">
        <v>14</v>
      </c>
      <c r="W12" s="57" t="s">
        <v>4</v>
      </c>
      <c r="X12" s="57" t="s">
        <v>13</v>
      </c>
      <c r="Y12" s="57" t="s">
        <v>14</v>
      </c>
      <c r="Z12" s="57" t="s">
        <v>4</v>
      </c>
      <c r="AA12" s="56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</row>
    <row r="13" spans="1:145" s="9" customFormat="1" ht="15" customHeight="1" x14ac:dyDescent="0.2">
      <c r="A13" s="8"/>
      <c r="B13" s="2"/>
      <c r="C13" s="2">
        <v>4</v>
      </c>
      <c r="D13" s="2">
        <v>5</v>
      </c>
      <c r="E13" s="2">
        <v>6</v>
      </c>
      <c r="F13" s="2">
        <v>7</v>
      </c>
      <c r="G13" s="2">
        <v>8</v>
      </c>
      <c r="H13" s="2">
        <v>9</v>
      </c>
      <c r="I13" s="2">
        <v>10</v>
      </c>
      <c r="J13" s="2">
        <v>11</v>
      </c>
      <c r="K13" s="2">
        <v>12</v>
      </c>
      <c r="L13" s="2">
        <v>13</v>
      </c>
      <c r="M13" s="2">
        <v>14</v>
      </c>
      <c r="N13" s="2">
        <v>15</v>
      </c>
      <c r="O13" s="2">
        <v>16</v>
      </c>
      <c r="P13" s="2">
        <v>17</v>
      </c>
      <c r="Q13" s="2">
        <v>18</v>
      </c>
      <c r="R13" s="2">
        <v>19</v>
      </c>
      <c r="S13" s="2">
        <v>20</v>
      </c>
      <c r="T13" s="2">
        <v>21</v>
      </c>
      <c r="U13" s="2">
        <v>22</v>
      </c>
      <c r="V13" s="2">
        <v>23</v>
      </c>
      <c r="W13" s="2">
        <v>24</v>
      </c>
      <c r="X13" s="2">
        <v>25</v>
      </c>
      <c r="Y13" s="2">
        <v>26</v>
      </c>
      <c r="Z13" s="2">
        <v>27</v>
      </c>
      <c r="AA13" s="8"/>
      <c r="AB13" s="47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4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</row>
    <row r="14" spans="1:145" s="6" customFormat="1" ht="59.25" customHeight="1" x14ac:dyDescent="0.2">
      <c r="A14" s="4"/>
      <c r="B14" s="42" t="s">
        <v>1</v>
      </c>
      <c r="C14" s="43">
        <f>C15+C16+C17+C18+C19</f>
        <v>69397</v>
      </c>
      <c r="D14" s="64">
        <f>E14/C14/12*1000</f>
        <v>26647.319048373847</v>
      </c>
      <c r="E14" s="43">
        <f>E15+E16+E17+E18+E19</f>
        <v>22190928</v>
      </c>
      <c r="F14" s="43">
        <f>F15+F16+F17+F18+F19</f>
        <v>82352.359535859243</v>
      </c>
      <c r="G14" s="64">
        <f>H14/F14/12*1000</f>
        <v>26620.933448122927</v>
      </c>
      <c r="H14" s="43">
        <f>H15+H16+H17+H18+H19</f>
        <v>26307560.190000005</v>
      </c>
      <c r="I14" s="43">
        <f>I15+I16+I17+I18+I19</f>
        <v>83227.286800000002</v>
      </c>
      <c r="J14" s="64">
        <f>K14/I14/12*1000</f>
        <v>29572.632932207995</v>
      </c>
      <c r="K14" s="43">
        <f>K15+K16+K17+K18+K19</f>
        <v>29535000.029759999</v>
      </c>
      <c r="L14" s="43">
        <f>L15+L16+L17+L18+L19</f>
        <v>0</v>
      </c>
      <c r="M14" s="64" t="e">
        <f>N14/L14/2*1000</f>
        <v>#DIV/0!</v>
      </c>
      <c r="N14" s="43">
        <f>N15+N16+N17+N18+N19</f>
        <v>0</v>
      </c>
      <c r="O14" s="43">
        <f>O15+O16+O17+O18+O19</f>
        <v>71739.000098409539</v>
      </c>
      <c r="P14" s="64">
        <f>Q14/O14/12*1000</f>
        <v>27639.519028887233</v>
      </c>
      <c r="Q14" s="43">
        <f>Q15+Q16+Q17+Q18+Q19</f>
        <v>23793977.5</v>
      </c>
      <c r="R14" s="43">
        <f>R15+R16+R17+R18+R19</f>
        <v>86470</v>
      </c>
      <c r="S14" s="64">
        <f>T14/R14/12*1000</f>
        <v>31664.3483289002</v>
      </c>
      <c r="T14" s="43">
        <f>T15+T16+T17+T18+T19</f>
        <v>32856194.400000002</v>
      </c>
      <c r="U14" s="43">
        <f>U15+U16+U17+U18+U19</f>
        <v>87335</v>
      </c>
      <c r="V14" s="64">
        <f>W14/U14/12*1000</f>
        <v>33769.732638690111</v>
      </c>
      <c r="W14" s="43">
        <f>W15+W16+W17+W18+W19</f>
        <v>35391355.200000003</v>
      </c>
      <c r="X14" s="43">
        <f>X15+X16+X17+X18+X19</f>
        <v>88210</v>
      </c>
      <c r="Y14" s="64">
        <f>Z14/X14/12*1000</f>
        <v>35875.153610701738</v>
      </c>
      <c r="Z14" s="43">
        <f>Z15+Z16+Z17+Z18+Z19</f>
        <v>37974567.600000001</v>
      </c>
      <c r="AA14" s="4"/>
      <c r="AB14" s="53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21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</row>
    <row r="15" spans="1:145" s="6" customFormat="1" ht="24" customHeight="1" x14ac:dyDescent="0.2">
      <c r="A15" s="4"/>
      <c r="B15" s="10" t="s">
        <v>6</v>
      </c>
      <c r="C15" s="65">
        <v>8860</v>
      </c>
      <c r="D15" s="65">
        <v>26500</v>
      </c>
      <c r="E15" s="65">
        <f>C15*D15*12/1000</f>
        <v>2817480</v>
      </c>
      <c r="F15" s="66">
        <f>10583*F9</f>
        <v>11368.540097675488</v>
      </c>
      <c r="G15" s="67">
        <v>26500</v>
      </c>
      <c r="H15" s="65">
        <f>F15*G15*12/1000</f>
        <v>3615195.7510608053</v>
      </c>
      <c r="I15" s="66">
        <v>12800</v>
      </c>
      <c r="J15" s="67">
        <v>28600</v>
      </c>
      <c r="K15" s="65">
        <f>I15*J15*12/1000</f>
        <v>4392960</v>
      </c>
      <c r="L15" s="65"/>
      <c r="M15" s="65">
        <v>28600</v>
      </c>
      <c r="N15" s="65">
        <f>L15*M15/1000*6</f>
        <v>0</v>
      </c>
      <c r="O15" s="66">
        <v>10526.175171907476</v>
      </c>
      <c r="P15" s="67">
        <v>27500</v>
      </c>
      <c r="Q15" s="65">
        <f>O15*P15*12/1000</f>
        <v>3473637.8067294676</v>
      </c>
      <c r="R15" s="65">
        <f>+ROUND(F15*$T$10,0)</f>
        <v>11937</v>
      </c>
      <c r="S15" s="66">
        <f>+S$3</f>
        <v>30700</v>
      </c>
      <c r="T15" s="65">
        <f>R15*S15/1000*12</f>
        <v>4397590.8000000007</v>
      </c>
      <c r="U15" s="65">
        <f>+ROUND(R15*$W$10,0)</f>
        <v>12056</v>
      </c>
      <c r="V15" s="66">
        <f>+V$3</f>
        <v>32800</v>
      </c>
      <c r="W15" s="65">
        <f>U15*V15/1000*12</f>
        <v>4745241.5999999996</v>
      </c>
      <c r="X15" s="65">
        <f>+ROUND(U15*$Z$10,0)</f>
        <v>12177</v>
      </c>
      <c r="Y15" s="66">
        <f>+Y$3</f>
        <v>34900</v>
      </c>
      <c r="Z15" s="65">
        <f>X15*Y15/1000*12</f>
        <v>5099727.5999999996</v>
      </c>
      <c r="AA15" s="24"/>
      <c r="AB15" s="2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</row>
    <row r="16" spans="1:145" s="6" customFormat="1" ht="47.25" customHeight="1" x14ac:dyDescent="0.2">
      <c r="A16" s="4"/>
      <c r="B16" s="3" t="s">
        <v>12</v>
      </c>
      <c r="C16" s="65">
        <v>7535</v>
      </c>
      <c r="D16" s="65">
        <v>26500</v>
      </c>
      <c r="E16" s="65">
        <f>C16*D16*12/1000</f>
        <v>2396130</v>
      </c>
      <c r="F16" s="66">
        <f>8335*F9</f>
        <v>8953.6787030260984</v>
      </c>
      <c r="G16" s="67">
        <v>26500</v>
      </c>
      <c r="H16" s="65">
        <f>F16*G16*12/1000</f>
        <v>2847269.8275622991</v>
      </c>
      <c r="I16" s="66">
        <v>8350</v>
      </c>
      <c r="J16" s="67">
        <v>28600</v>
      </c>
      <c r="K16" s="66">
        <f>I16*J16*12/1000</f>
        <v>2865720</v>
      </c>
      <c r="L16" s="65"/>
      <c r="M16" s="65">
        <v>28600</v>
      </c>
      <c r="N16" s="65">
        <f t="shared" ref="N16:N18" si="0">L16*M16/1000*6</f>
        <v>0</v>
      </c>
      <c r="O16" s="66">
        <v>7380.4415720134157</v>
      </c>
      <c r="P16" s="67">
        <v>27500</v>
      </c>
      <c r="Q16" s="65">
        <f>O16*P16*12/1000</f>
        <v>2435545.7187644271</v>
      </c>
      <c r="R16" s="65">
        <f t="shared" ref="R16:R23" si="1">+ROUND(F16*$T$10,0)</f>
        <v>9401</v>
      </c>
      <c r="S16" s="66">
        <f>+S$4</f>
        <v>30700</v>
      </c>
      <c r="T16" s="65">
        <f>R16*S16/1000*12</f>
        <v>3463328.4000000004</v>
      </c>
      <c r="U16" s="65">
        <f t="shared" ref="U16:U17" si="2">+ROUND(R16*$W$10,0)</f>
        <v>9495</v>
      </c>
      <c r="V16" s="66">
        <f>+V$4</f>
        <v>32800</v>
      </c>
      <c r="W16" s="65">
        <f>U16*V16/1000*12</f>
        <v>3737232</v>
      </c>
      <c r="X16" s="65">
        <f t="shared" ref="X16:X18" si="3">+ROUND(U16*$Z$10,0)</f>
        <v>9590</v>
      </c>
      <c r="Y16" s="66">
        <f>+Y$4</f>
        <v>34900</v>
      </c>
      <c r="Z16" s="65">
        <f>X16*Y16/1000*12</f>
        <v>4016292</v>
      </c>
      <c r="AA16" s="24"/>
      <c r="AB16" s="2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</row>
    <row r="17" spans="1:145" s="6" customFormat="1" ht="48.75" customHeight="1" x14ac:dyDescent="0.2">
      <c r="A17" s="4"/>
      <c r="B17" s="3" t="s">
        <v>11</v>
      </c>
      <c r="C17" s="65">
        <v>161</v>
      </c>
      <c r="D17" s="68">
        <v>90000</v>
      </c>
      <c r="E17" s="65">
        <f>C17*D17*12/1000</f>
        <v>173880</v>
      </c>
      <c r="F17" s="66">
        <f>146*F9</f>
        <v>156.83708346032518</v>
      </c>
      <c r="G17" s="67">
        <v>90000</v>
      </c>
      <c r="H17" s="65">
        <f>F17*G17*12/1000</f>
        <v>169384.05013715118</v>
      </c>
      <c r="I17" s="66">
        <v>174</v>
      </c>
      <c r="J17" s="67">
        <v>90000</v>
      </c>
      <c r="K17" s="66">
        <f>I17*J17*12/1000</f>
        <v>187920</v>
      </c>
      <c r="L17" s="65"/>
      <c r="M17" s="68">
        <v>90000</v>
      </c>
      <c r="N17" s="65">
        <f t="shared" si="0"/>
        <v>0</v>
      </c>
      <c r="O17" s="66">
        <v>160.14329003313185</v>
      </c>
      <c r="P17" s="67">
        <v>90000</v>
      </c>
      <c r="Q17" s="65">
        <f>O17*P17*12/1000</f>
        <v>172954.75323578238</v>
      </c>
      <c r="R17" s="65">
        <f t="shared" si="1"/>
        <v>165</v>
      </c>
      <c r="S17" s="66">
        <f>+S$5</f>
        <v>100000</v>
      </c>
      <c r="T17" s="65">
        <f>R17*S17/1000*12</f>
        <v>198000</v>
      </c>
      <c r="U17" s="65">
        <f t="shared" si="2"/>
        <v>167</v>
      </c>
      <c r="V17" s="66">
        <f>+V$5</f>
        <v>110000</v>
      </c>
      <c r="W17" s="65">
        <f>U17*V17/1000*12</f>
        <v>220440</v>
      </c>
      <c r="X17" s="65">
        <f t="shared" si="3"/>
        <v>169</v>
      </c>
      <c r="Y17" s="66">
        <f>+Y$5</f>
        <v>120000</v>
      </c>
      <c r="Z17" s="65">
        <f>X17*Y17/1000*12</f>
        <v>243360</v>
      </c>
      <c r="AA17" s="24"/>
      <c r="AB17" s="2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</row>
    <row r="18" spans="1:145" s="6" customFormat="1" ht="37.5" customHeight="1" x14ac:dyDescent="0.2">
      <c r="A18" s="4"/>
      <c r="B18" s="3" t="s">
        <v>16</v>
      </c>
      <c r="C18" s="65">
        <v>3442</v>
      </c>
      <c r="D18" s="68">
        <v>26500</v>
      </c>
      <c r="E18" s="65">
        <f>C18*D18*12/1000</f>
        <v>1094556</v>
      </c>
      <c r="F18" s="66">
        <f>3868*F9</f>
        <v>4155.108485099574</v>
      </c>
      <c r="G18" s="67">
        <v>26500</v>
      </c>
      <c r="H18" s="65">
        <f>F18*G18*12/1000</f>
        <v>1321324.4982616643</v>
      </c>
      <c r="I18" s="66">
        <v>3830</v>
      </c>
      <c r="J18" s="67">
        <v>28600</v>
      </c>
      <c r="K18" s="66">
        <f>I18*J18*12/1000</f>
        <v>1314456</v>
      </c>
      <c r="L18" s="65"/>
      <c r="M18" s="68">
        <v>28600</v>
      </c>
      <c r="N18" s="65">
        <f t="shared" si="0"/>
        <v>0</v>
      </c>
      <c r="O18" s="66">
        <v>3379.4562394018735</v>
      </c>
      <c r="P18" s="67">
        <v>27500</v>
      </c>
      <c r="Q18" s="65">
        <f>O18*P18*12/1000</f>
        <v>1115220.5590026183</v>
      </c>
      <c r="R18" s="65">
        <f t="shared" si="1"/>
        <v>4363</v>
      </c>
      <c r="S18" s="66">
        <f>+S$6</f>
        <v>30700</v>
      </c>
      <c r="T18" s="65">
        <f>R18*S18/1000*12</f>
        <v>1607329.2000000002</v>
      </c>
      <c r="U18" s="65">
        <f>+ROUND(R18*$W$10,0)</f>
        <v>4407</v>
      </c>
      <c r="V18" s="66">
        <f>+V$6</f>
        <v>32800</v>
      </c>
      <c r="W18" s="65">
        <f>U18*V18/1000*12</f>
        <v>1734595.2000000002</v>
      </c>
      <c r="X18" s="65">
        <f t="shared" si="3"/>
        <v>4451</v>
      </c>
      <c r="Y18" s="66">
        <f>+Y$6</f>
        <v>34900</v>
      </c>
      <c r="Z18" s="65">
        <f>X18*Y18/1000*12</f>
        <v>1864078.7999999998</v>
      </c>
      <c r="AA18" s="24"/>
      <c r="AB18" s="2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</row>
    <row r="19" spans="1:145" s="6" customFormat="1" ht="36" customHeight="1" x14ac:dyDescent="0.2">
      <c r="A19" s="4"/>
      <c r="B19" s="44" t="s">
        <v>22</v>
      </c>
      <c r="C19" s="69">
        <f>C20+C21+C22+C23</f>
        <v>49399</v>
      </c>
      <c r="D19" s="69" t="s">
        <v>0</v>
      </c>
      <c r="E19" s="70">
        <f>E20+E21+E22+E23</f>
        <v>15708882</v>
      </c>
      <c r="F19" s="69">
        <f>F20+F21+F22+F23</f>
        <v>57718.195166597754</v>
      </c>
      <c r="G19" s="69" t="s">
        <v>0</v>
      </c>
      <c r="H19" s="69">
        <f>H20+H21+H22+H23</f>
        <v>18354386.062978085</v>
      </c>
      <c r="I19" s="69">
        <f>I20+I21+I22+I23</f>
        <v>58073.286800000002</v>
      </c>
      <c r="J19" s="69" t="s">
        <v>0</v>
      </c>
      <c r="K19" s="69">
        <f>K20+K21+K22+K23</f>
        <v>20773944.029759999</v>
      </c>
      <c r="L19" s="69">
        <f>L20+L21+L22+L23</f>
        <v>0</v>
      </c>
      <c r="M19" s="69" t="s">
        <v>0</v>
      </c>
      <c r="N19" s="69">
        <f>N20+N21+N22+N23</f>
        <v>0</v>
      </c>
      <c r="O19" s="69">
        <f>O20+O21+O22+O23</f>
        <v>50292.783825053644</v>
      </c>
      <c r="P19" s="71" t="s">
        <v>0</v>
      </c>
      <c r="Q19" s="69">
        <f>Q20+Q21+Q22+Q23</f>
        <v>16596618.662267704</v>
      </c>
      <c r="R19" s="69">
        <f>R20+R21+R22+R23</f>
        <v>60604</v>
      </c>
      <c r="S19" s="69" t="s">
        <v>0</v>
      </c>
      <c r="T19" s="69">
        <f>T20+T21+T22+T23</f>
        <v>23189946</v>
      </c>
      <c r="U19" s="69">
        <f>U20+U21+U22+U23</f>
        <v>61210</v>
      </c>
      <c r="V19" s="69" t="s">
        <v>0</v>
      </c>
      <c r="W19" s="69">
        <f>W20+W21+W22+W23</f>
        <v>24953846.399999999</v>
      </c>
      <c r="X19" s="69">
        <f>X20+X21+X22+X23</f>
        <v>61823</v>
      </c>
      <c r="Y19" s="69" t="s">
        <v>0</v>
      </c>
      <c r="Z19" s="69">
        <f>Z20+Z21+Z22+Z23</f>
        <v>26751109.200000003</v>
      </c>
      <c r="AA19" s="24"/>
      <c r="AB19" s="2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</row>
    <row r="20" spans="1:145" s="6" customFormat="1" ht="21.75" customHeight="1" x14ac:dyDescent="0.2">
      <c r="A20" s="4"/>
      <c r="B20" s="3" t="s">
        <v>8</v>
      </c>
      <c r="C20" s="65">
        <v>3287</v>
      </c>
      <c r="D20" s="68">
        <v>26500</v>
      </c>
      <c r="E20" s="65">
        <f>C20*D20*12/1000</f>
        <v>1045266</v>
      </c>
      <c r="F20" s="66">
        <f>3397*F9</f>
        <v>3649.1477569501685</v>
      </c>
      <c r="G20" s="67">
        <v>26500</v>
      </c>
      <c r="H20" s="65">
        <f>F20*G20*12/1000</f>
        <v>1160428.9867101535</v>
      </c>
      <c r="I20" s="66">
        <v>3732</v>
      </c>
      <c r="J20" s="67">
        <v>28600</v>
      </c>
      <c r="K20" s="65">
        <f>I20*J20*12/1000</f>
        <v>1280822.3999999999</v>
      </c>
      <c r="L20" s="65"/>
      <c r="M20" s="68">
        <v>28600</v>
      </c>
      <c r="N20" s="65">
        <f>L20*M20/1000*6</f>
        <v>0</v>
      </c>
      <c r="O20" s="66">
        <v>3289.4297412210863</v>
      </c>
      <c r="P20" s="67">
        <v>27500</v>
      </c>
      <c r="Q20" s="65">
        <f>O20*P20*12/1000</f>
        <v>1085511.8146029585</v>
      </c>
      <c r="R20" s="65">
        <f t="shared" si="1"/>
        <v>3832</v>
      </c>
      <c r="S20" s="66">
        <f>+S$7</f>
        <v>30700</v>
      </c>
      <c r="T20" s="65">
        <f t="shared" ref="T20:T23" si="4">R20*S20/1000*12</f>
        <v>1411708.7999999998</v>
      </c>
      <c r="U20" s="65">
        <f>+ROUND(R20*$W$10,0)</f>
        <v>3870</v>
      </c>
      <c r="V20" s="66">
        <f>+V$7</f>
        <v>32800</v>
      </c>
      <c r="W20" s="65">
        <f t="shared" ref="W20:W23" si="5">U20*V20/1000*12</f>
        <v>1523232</v>
      </c>
      <c r="X20" s="65">
        <f>+ROUND(U20*$Z$10,0)</f>
        <v>3909</v>
      </c>
      <c r="Y20" s="66">
        <f>+Y$7</f>
        <v>34900</v>
      </c>
      <c r="Z20" s="65">
        <f t="shared" ref="Z20:Z23" si="6">X20*Y20/1000*12</f>
        <v>1637089.2000000002</v>
      </c>
      <c r="AA20" s="24"/>
      <c r="AB20" s="2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</row>
    <row r="21" spans="1:145" s="6" customFormat="1" ht="22.5" customHeight="1" x14ac:dyDescent="0.2">
      <c r="A21" s="4"/>
      <c r="B21" s="3" t="s">
        <v>9</v>
      </c>
      <c r="C21" s="65">
        <v>13919</v>
      </c>
      <c r="D21" s="68">
        <v>26500</v>
      </c>
      <c r="E21" s="65">
        <f>C21*D21*12/1000</f>
        <v>4426242</v>
      </c>
      <c r="F21" s="66">
        <f>15006*F9</f>
        <v>16119.844345244106</v>
      </c>
      <c r="G21" s="67">
        <v>26500</v>
      </c>
      <c r="H21" s="65">
        <f>F21*G21*12/1000</f>
        <v>5126110.5017876262</v>
      </c>
      <c r="I21" s="66">
        <v>16113</v>
      </c>
      <c r="J21" s="67">
        <v>28600</v>
      </c>
      <c r="K21" s="65">
        <f>I21*J21*12/1000</f>
        <v>5529981.5999999996</v>
      </c>
      <c r="L21" s="65"/>
      <c r="M21" s="68">
        <v>28600</v>
      </c>
      <c r="N21" s="65">
        <f t="shared" ref="N21:N23" si="7">L21*M21/1000*6</f>
        <v>0</v>
      </c>
      <c r="O21" s="66">
        <v>14792.046162627874</v>
      </c>
      <c r="P21" s="67">
        <v>27500</v>
      </c>
      <c r="Q21" s="65">
        <f>O21*P21*12/1000</f>
        <v>4881375.2336671986</v>
      </c>
      <c r="R21" s="65">
        <f t="shared" si="1"/>
        <v>16926</v>
      </c>
      <c r="S21" s="66">
        <f>+S$8</f>
        <v>30700</v>
      </c>
      <c r="T21" s="65">
        <f t="shared" si="4"/>
        <v>6235538.4000000004</v>
      </c>
      <c r="U21" s="65">
        <f t="shared" ref="U21:U22" si="8">+ROUND(R21*$W$10,0)</f>
        <v>17095</v>
      </c>
      <c r="V21" s="66">
        <f>+V$8</f>
        <v>32800</v>
      </c>
      <c r="W21" s="65">
        <f t="shared" si="5"/>
        <v>6728592</v>
      </c>
      <c r="X21" s="65">
        <f t="shared" ref="X21:X23" si="9">+ROUND(U21*$Z$10,0)</f>
        <v>17266</v>
      </c>
      <c r="Y21" s="66">
        <f>+Y$8</f>
        <v>34900</v>
      </c>
      <c r="Z21" s="65">
        <f t="shared" si="6"/>
        <v>7231000.8000000007</v>
      </c>
      <c r="AA21" s="24"/>
      <c r="AB21" s="2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</row>
    <row r="22" spans="1:145" s="6" customFormat="1" ht="22.5" customHeight="1" x14ac:dyDescent="0.2">
      <c r="A22" s="4"/>
      <c r="B22" s="3" t="s">
        <v>15</v>
      </c>
      <c r="C22" s="65">
        <v>24887</v>
      </c>
      <c r="D22" s="67">
        <v>26500</v>
      </c>
      <c r="E22" s="65">
        <f>C22*D22*12/1000</f>
        <v>7914066</v>
      </c>
      <c r="F22" s="66">
        <f>27641*F9</f>
        <v>29692.697424156493</v>
      </c>
      <c r="G22" s="67">
        <v>26500</v>
      </c>
      <c r="H22" s="66">
        <f>F22*G22*12/1000</f>
        <v>9442277.7808817662</v>
      </c>
      <c r="I22" s="66">
        <v>29863.286800000002</v>
      </c>
      <c r="J22" s="67">
        <v>28600</v>
      </c>
      <c r="K22" s="66">
        <f>I22*J22*12/1000</f>
        <v>10249080.029759999</v>
      </c>
      <c r="L22" s="66"/>
      <c r="M22" s="67">
        <v>28600</v>
      </c>
      <c r="N22" s="65">
        <f t="shared" si="7"/>
        <v>0</v>
      </c>
      <c r="O22" s="66">
        <v>24901.848780449203</v>
      </c>
      <c r="P22" s="67">
        <v>27500</v>
      </c>
      <c r="Q22" s="66">
        <f>O22*P22*12/1000</f>
        <v>8217610.0975482371</v>
      </c>
      <c r="R22" s="65">
        <f t="shared" si="1"/>
        <v>31177</v>
      </c>
      <c r="S22" s="66">
        <f>+S$9</f>
        <v>30700</v>
      </c>
      <c r="T22" s="65">
        <f t="shared" si="4"/>
        <v>11485606.800000001</v>
      </c>
      <c r="U22" s="65">
        <f t="shared" si="8"/>
        <v>31489</v>
      </c>
      <c r="V22" s="66">
        <f>+V$9</f>
        <v>32800</v>
      </c>
      <c r="W22" s="65">
        <f t="shared" si="5"/>
        <v>12394070.399999999</v>
      </c>
      <c r="X22" s="65">
        <f t="shared" si="9"/>
        <v>31804</v>
      </c>
      <c r="Y22" s="66">
        <f>+Y$9</f>
        <v>34900</v>
      </c>
      <c r="Z22" s="65">
        <f t="shared" si="6"/>
        <v>13319515.200000001</v>
      </c>
      <c r="AA22" s="24"/>
      <c r="AB22" s="2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</row>
    <row r="23" spans="1:145" s="6" customFormat="1" ht="36" customHeight="1" x14ac:dyDescent="0.2">
      <c r="A23" s="4"/>
      <c r="B23" s="3" t="s">
        <v>10</v>
      </c>
      <c r="C23" s="65">
        <v>7306</v>
      </c>
      <c r="D23" s="67">
        <v>26500</v>
      </c>
      <c r="E23" s="65">
        <f>C23*D23*12/1000</f>
        <v>2323308</v>
      </c>
      <c r="F23" s="66">
        <f>7686*F9</f>
        <v>8256.5056402469818</v>
      </c>
      <c r="G23" s="67">
        <v>26500</v>
      </c>
      <c r="H23" s="66">
        <f>F23*G23*12/1000</f>
        <v>2625568.7935985401</v>
      </c>
      <c r="I23" s="66">
        <v>8365</v>
      </c>
      <c r="J23" s="67">
        <v>37000</v>
      </c>
      <c r="K23" s="66">
        <f>I23*J23*12/1000</f>
        <v>3714060</v>
      </c>
      <c r="L23" s="66"/>
      <c r="M23" s="67">
        <v>37000</v>
      </c>
      <c r="N23" s="65">
        <f t="shared" si="7"/>
        <v>0</v>
      </c>
      <c r="O23" s="66">
        <v>7309.4591407554872</v>
      </c>
      <c r="P23" s="67">
        <v>27500</v>
      </c>
      <c r="Q23" s="66">
        <f>O23*P23*12/1000</f>
        <v>2412121.5164493108</v>
      </c>
      <c r="R23" s="65">
        <f t="shared" si="1"/>
        <v>8669</v>
      </c>
      <c r="S23" s="66">
        <f>+S$10</f>
        <v>39000</v>
      </c>
      <c r="T23" s="65">
        <f t="shared" si="4"/>
        <v>4057092</v>
      </c>
      <c r="U23" s="65">
        <f>+ROUND(R23*$W$10,0)</f>
        <v>8756</v>
      </c>
      <c r="V23" s="66">
        <f>+V$10</f>
        <v>41000</v>
      </c>
      <c r="W23" s="65">
        <f t="shared" si="5"/>
        <v>4307952</v>
      </c>
      <c r="X23" s="65">
        <f t="shared" si="9"/>
        <v>8844</v>
      </c>
      <c r="Y23" s="66">
        <f>+Y$10</f>
        <v>43000</v>
      </c>
      <c r="Z23" s="65">
        <f t="shared" si="6"/>
        <v>4563504</v>
      </c>
      <c r="AA23" s="24"/>
      <c r="AB23" s="2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</row>
    <row r="24" spans="1:145" s="19" customFormat="1" ht="96.75" customHeight="1" x14ac:dyDescent="0.2">
      <c r="A24" s="18"/>
      <c r="B24" s="45" t="s">
        <v>5</v>
      </c>
      <c r="C24" s="72">
        <f>C14</f>
        <v>69397</v>
      </c>
      <c r="D24" s="73">
        <f>E24/C24/12*1000</f>
        <v>26647.319048373847</v>
      </c>
      <c r="E24" s="72">
        <f>E14</f>
        <v>22190928</v>
      </c>
      <c r="F24" s="72">
        <f>F14</f>
        <v>82352.359535859243</v>
      </c>
      <c r="G24" s="74">
        <f>H24/F24/12*1000</f>
        <v>26620.933448122927</v>
      </c>
      <c r="H24" s="72">
        <f>H14</f>
        <v>26307560.190000005</v>
      </c>
      <c r="I24" s="72">
        <f>I14</f>
        <v>83227.286800000002</v>
      </c>
      <c r="J24" s="73">
        <f>K24/I24/12*1000</f>
        <v>29572.632932207995</v>
      </c>
      <c r="K24" s="72">
        <f>K14</f>
        <v>29535000.029759999</v>
      </c>
      <c r="L24" s="72">
        <f>L14</f>
        <v>0</v>
      </c>
      <c r="M24" s="73" t="e">
        <f>N24/L24*1000/2</f>
        <v>#DIV/0!</v>
      </c>
      <c r="N24" s="72">
        <f>N14</f>
        <v>0</v>
      </c>
      <c r="O24" s="72">
        <f>O14</f>
        <v>71739.000098409539</v>
      </c>
      <c r="P24" s="73">
        <f>Q24/O24/12*1000</f>
        <v>27639.519028887233</v>
      </c>
      <c r="Q24" s="72">
        <f>Q14</f>
        <v>23793977.5</v>
      </c>
      <c r="R24" s="72">
        <f>R14</f>
        <v>86470</v>
      </c>
      <c r="S24" s="73">
        <f>T24/R24*1000/12</f>
        <v>31664.3483289002</v>
      </c>
      <c r="T24" s="72">
        <f>T14</f>
        <v>32856194.400000002</v>
      </c>
      <c r="U24" s="72">
        <f>U14</f>
        <v>87335</v>
      </c>
      <c r="V24" s="73">
        <f>W24/U24*1000/12</f>
        <v>33769.732638690104</v>
      </c>
      <c r="W24" s="72">
        <f>W14</f>
        <v>35391355.200000003</v>
      </c>
      <c r="X24" s="72">
        <f>X14</f>
        <v>88210</v>
      </c>
      <c r="Y24" s="73">
        <f>Z24/X24*1000/12</f>
        <v>35875.153610701738</v>
      </c>
      <c r="Z24" s="72">
        <f>Z14</f>
        <v>37974567.600000001</v>
      </c>
      <c r="AA24" s="55"/>
      <c r="AB24" s="55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</row>
    <row r="25" spans="1:145" s="4" customFormat="1" ht="39.75" customHeight="1" x14ac:dyDescent="0.2">
      <c r="B25" s="3" t="s">
        <v>33</v>
      </c>
      <c r="C25" s="75">
        <f>+E25/12/(D25/1000)</f>
        <v>4289.915205321292</v>
      </c>
      <c r="D25" s="76">
        <f>+D24</f>
        <v>26647.319048373847</v>
      </c>
      <c r="E25" s="77">
        <v>1371776.87</v>
      </c>
      <c r="F25" s="66"/>
      <c r="G25" s="78"/>
      <c r="H25" s="77"/>
      <c r="I25" s="66"/>
      <c r="J25" s="78"/>
      <c r="K25" s="66"/>
      <c r="L25" s="79"/>
      <c r="M25" s="80"/>
      <c r="N25" s="77"/>
      <c r="O25" s="66"/>
      <c r="P25" s="78"/>
      <c r="Q25" s="66">
        <v>0</v>
      </c>
      <c r="R25" s="79"/>
      <c r="S25" s="80"/>
      <c r="T25" s="77">
        <v>0</v>
      </c>
      <c r="U25" s="79"/>
      <c r="V25" s="80"/>
      <c r="W25" s="77">
        <v>0</v>
      </c>
      <c r="X25" s="79"/>
      <c r="Y25" s="80"/>
      <c r="Z25" s="77">
        <v>0</v>
      </c>
      <c r="BZ25" s="15"/>
    </row>
    <row r="26" spans="1:145" s="12" customFormat="1" ht="93" customHeight="1" x14ac:dyDescent="0.2">
      <c r="B26" s="46" t="s">
        <v>3</v>
      </c>
      <c r="C26" s="72">
        <f>+C24+C25</f>
        <v>73686.915205321289</v>
      </c>
      <c r="D26" s="81">
        <f>E26/C26/12*1000</f>
        <v>26647.319048373847</v>
      </c>
      <c r="E26" s="70">
        <f>E24+E25</f>
        <v>23562704.870000001</v>
      </c>
      <c r="F26" s="70">
        <f>F24+F25</f>
        <v>82352.359535859243</v>
      </c>
      <c r="G26" s="81">
        <f>H26/F26/12*1000</f>
        <v>26620.933448122927</v>
      </c>
      <c r="H26" s="70">
        <f>+H24</f>
        <v>26307560.190000005</v>
      </c>
      <c r="I26" s="70">
        <f>I24+I25</f>
        <v>83227.286800000002</v>
      </c>
      <c r="J26" s="81">
        <f>K26/I26/12*1000</f>
        <v>29572.632932207995</v>
      </c>
      <c r="K26" s="70">
        <f>K24+K25</f>
        <v>29535000.029759999</v>
      </c>
      <c r="L26" s="70">
        <f>L24+L25</f>
        <v>0</v>
      </c>
      <c r="M26" s="81" t="e">
        <f>N26/L26*1000/2</f>
        <v>#DIV/0!</v>
      </c>
      <c r="N26" s="70">
        <f>N24+N25</f>
        <v>0</v>
      </c>
      <c r="O26" s="70">
        <f>O24+O25</f>
        <v>71739.000098409539</v>
      </c>
      <c r="P26" s="81">
        <f>Q26/O26/12*1000</f>
        <v>27639.519028887233</v>
      </c>
      <c r="Q26" s="70">
        <f>Q24+Q25</f>
        <v>23793977.5</v>
      </c>
      <c r="R26" s="70">
        <f>R24+R25</f>
        <v>86470</v>
      </c>
      <c r="S26" s="81">
        <f>T26/R26*1000/12</f>
        <v>31664.3483289002</v>
      </c>
      <c r="T26" s="70">
        <f>T24+T25</f>
        <v>32856194.400000002</v>
      </c>
      <c r="U26" s="70">
        <f>U24+U25</f>
        <v>87335</v>
      </c>
      <c r="V26" s="81">
        <f>W26/U26*1000/12</f>
        <v>33769.732638690104</v>
      </c>
      <c r="W26" s="70">
        <f>W24+W25</f>
        <v>35391355.200000003</v>
      </c>
      <c r="X26" s="70">
        <f>X24+X25</f>
        <v>88210</v>
      </c>
      <c r="Y26" s="81">
        <f>Z26/X26*1000/12</f>
        <v>35875.153610701738</v>
      </c>
      <c r="Z26" s="70">
        <f>Z24+Z25</f>
        <v>37974567.600000001</v>
      </c>
      <c r="AA26" s="55"/>
      <c r="AB26" s="55"/>
      <c r="BZ26" s="16"/>
    </row>
    <row r="27" spans="1:145" s="4" customFormat="1" ht="29.25" customHeight="1" x14ac:dyDescent="0.2">
      <c r="B27" s="11"/>
      <c r="C27" s="50">
        <f>+C24+C25</f>
        <v>73686.915205321289</v>
      </c>
      <c r="D27" s="15" t="s">
        <v>28</v>
      </c>
      <c r="E27" s="27"/>
      <c r="F27" s="20">
        <v>10583</v>
      </c>
      <c r="G27" s="13"/>
      <c r="H27" s="30"/>
      <c r="K27" s="12"/>
      <c r="L27" s="12"/>
      <c r="M27" s="13"/>
      <c r="N27" s="12"/>
      <c r="O27" s="20"/>
      <c r="P27" s="13"/>
      <c r="Q27" s="17"/>
      <c r="R27" s="12"/>
      <c r="S27" s="13"/>
      <c r="T27" s="12"/>
      <c r="U27" s="12"/>
      <c r="V27" s="13"/>
      <c r="W27" s="12"/>
      <c r="X27" s="12"/>
      <c r="Y27" s="13"/>
      <c r="Z27" s="12"/>
      <c r="BZ27" s="15"/>
    </row>
    <row r="28" spans="1:145" s="14" customFormat="1" ht="26.25" customHeight="1" x14ac:dyDescent="0.25">
      <c r="B28" s="22" t="s">
        <v>7</v>
      </c>
      <c r="C28" s="24"/>
      <c r="E28" s="28"/>
      <c r="F28" s="14">
        <v>53694</v>
      </c>
      <c r="G28" s="14">
        <v>12349</v>
      </c>
      <c r="H28" s="28"/>
      <c r="P28" s="51" t="s">
        <v>31</v>
      </c>
      <c r="Q28" s="52">
        <v>25089010.5</v>
      </c>
    </row>
    <row r="29" spans="1:145" s="14" customFormat="1" ht="27" customHeight="1" x14ac:dyDescent="0.25">
      <c r="B29" s="15" t="s">
        <v>30</v>
      </c>
      <c r="P29" s="51" t="s">
        <v>32</v>
      </c>
      <c r="Q29" s="52">
        <v>25089010.5</v>
      </c>
    </row>
    <row r="30" spans="1:145" s="14" customFormat="1" ht="27" customHeight="1" x14ac:dyDescent="0.2">
      <c r="B30" s="25"/>
      <c r="L30" s="54"/>
      <c r="M30" s="54"/>
    </row>
    <row r="31" spans="1:145" s="14" customFormat="1" ht="27" customHeight="1" x14ac:dyDescent="0.2">
      <c r="B31" s="25"/>
      <c r="L31" s="54"/>
      <c r="M31" s="54"/>
      <c r="R31" s="4"/>
      <c r="S31" s="4"/>
      <c r="T31" s="4"/>
      <c r="U31" s="4"/>
      <c r="V31" s="4"/>
      <c r="W31" s="4"/>
      <c r="X31" s="4"/>
      <c r="Y31" s="4"/>
      <c r="Z31" s="4"/>
    </row>
    <row r="32" spans="1:145" s="14" customFormat="1" ht="27" customHeight="1" x14ac:dyDescent="0.2">
      <c r="B32" s="25"/>
      <c r="L32" s="54"/>
      <c r="M32" s="54"/>
      <c r="R32" s="4"/>
      <c r="S32" s="4"/>
      <c r="T32" s="4"/>
      <c r="U32" s="4"/>
      <c r="V32" s="4"/>
      <c r="W32" s="4"/>
      <c r="X32" s="4"/>
      <c r="Y32" s="4"/>
      <c r="Z32" s="4"/>
    </row>
    <row r="33" spans="2:26" s="14" customFormat="1" ht="27" customHeight="1" x14ac:dyDescent="0.2">
      <c r="B33" s="25"/>
      <c r="L33" s="54"/>
      <c r="M33" s="54"/>
      <c r="R33" s="4"/>
      <c r="S33" s="4"/>
      <c r="T33" s="4"/>
      <c r="U33" s="4"/>
      <c r="V33" s="4"/>
      <c r="W33" s="4"/>
      <c r="X33" s="4"/>
      <c r="Y33" s="4"/>
      <c r="Z33" s="4"/>
    </row>
    <row r="34" spans="2:26" s="14" customFormat="1" ht="27" customHeight="1" x14ac:dyDescent="0.2">
      <c r="B34" s="25"/>
      <c r="R34" s="4"/>
      <c r="S34" s="4"/>
      <c r="T34" s="4"/>
      <c r="U34" s="4"/>
      <c r="V34" s="4"/>
      <c r="W34" s="4"/>
      <c r="X34" s="4"/>
      <c r="Y34" s="4"/>
      <c r="Z34" s="4"/>
    </row>
    <row r="35" spans="2:26" s="14" customFormat="1" ht="27" customHeight="1" x14ac:dyDescent="0.2">
      <c r="B35" s="25"/>
      <c r="R35" s="4"/>
      <c r="S35" s="4"/>
      <c r="T35" s="4"/>
      <c r="U35" s="4"/>
      <c r="V35" s="4"/>
      <c r="W35" s="4"/>
      <c r="X35" s="4"/>
      <c r="Y35" s="4"/>
      <c r="Z35" s="4"/>
    </row>
    <row r="36" spans="2:26" s="4" customFormat="1" ht="27.75" customHeight="1" x14ac:dyDescent="0.2">
      <c r="B36" s="23"/>
    </row>
    <row r="37" spans="2:26" s="4" customFormat="1" ht="13.5" customHeight="1" x14ac:dyDescent="0.2"/>
    <row r="38" spans="2:26" s="4" customFormat="1" x14ac:dyDescent="0.2"/>
    <row r="39" spans="2:26" s="4" customFormat="1" ht="26.25" customHeight="1" x14ac:dyDescent="0.2"/>
    <row r="40" spans="2:26" s="4" customFormat="1" x14ac:dyDescent="0.2"/>
    <row r="41" spans="2:26" s="4" customFormat="1" x14ac:dyDescent="0.2"/>
    <row r="42" spans="2:26" s="4" customFormat="1" x14ac:dyDescent="0.2"/>
    <row r="43" spans="2:26" s="4" customFormat="1" x14ac:dyDescent="0.2"/>
    <row r="44" spans="2:26" s="4" customFormat="1" x14ac:dyDescent="0.2"/>
    <row r="45" spans="2:26" s="4" customFormat="1" x14ac:dyDescent="0.2"/>
    <row r="46" spans="2:26" s="4" customFormat="1" x14ac:dyDescent="0.2"/>
    <row r="47" spans="2:26" s="4" customFormat="1" x14ac:dyDescent="0.2"/>
    <row r="48" spans="2:26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2" s="4" customFormat="1" x14ac:dyDescent="0.2"/>
    <row r="82" spans="2:2" s="4" customFormat="1" x14ac:dyDescent="0.2"/>
    <row r="83" spans="2:2" s="4" customFormat="1" x14ac:dyDescent="0.2"/>
    <row r="84" spans="2:2" s="4" customFormat="1" x14ac:dyDescent="0.2"/>
    <row r="85" spans="2:2" s="4" customFormat="1" x14ac:dyDescent="0.2"/>
    <row r="86" spans="2:2" s="4" customFormat="1" x14ac:dyDescent="0.2"/>
    <row r="87" spans="2:2" s="4" customFormat="1" x14ac:dyDescent="0.2"/>
    <row r="88" spans="2:2" s="4" customFormat="1" x14ac:dyDescent="0.2"/>
    <row r="89" spans="2:2" s="4" customFormat="1" x14ac:dyDescent="0.2"/>
    <row r="90" spans="2:2" s="4" customFormat="1" x14ac:dyDescent="0.2"/>
    <row r="91" spans="2:2" s="4" customFormat="1" x14ac:dyDescent="0.2"/>
    <row r="92" spans="2:2" s="4" customFormat="1" x14ac:dyDescent="0.2"/>
    <row r="93" spans="2:2" x14ac:dyDescent="0.2">
      <c r="B93" s="4"/>
    </row>
    <row r="94" spans="2:2" x14ac:dyDescent="0.2">
      <c r="B94" s="4"/>
    </row>
    <row r="95" spans="2:2" x14ac:dyDescent="0.2">
      <c r="B95" s="4"/>
    </row>
    <row r="96" spans="2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  <row r="107" spans="2:2" x14ac:dyDescent="0.2">
      <c r="B107" s="4"/>
    </row>
    <row r="108" spans="2:2" x14ac:dyDescent="0.2">
      <c r="B108" s="4"/>
    </row>
    <row r="109" spans="2:2" x14ac:dyDescent="0.2">
      <c r="B109" s="4"/>
    </row>
    <row r="110" spans="2:2" x14ac:dyDescent="0.2">
      <c r="B110" s="4"/>
    </row>
    <row r="111" spans="2:2" x14ac:dyDescent="0.2">
      <c r="B111" s="4"/>
    </row>
    <row r="112" spans="2:2" x14ac:dyDescent="0.2">
      <c r="B112" s="4"/>
    </row>
    <row r="113" spans="2:2" x14ac:dyDescent="0.2">
      <c r="B113" s="4"/>
    </row>
    <row r="114" spans="2:2" x14ac:dyDescent="0.2">
      <c r="B114" s="4"/>
    </row>
    <row r="115" spans="2:2" x14ac:dyDescent="0.2">
      <c r="B115" s="4"/>
    </row>
    <row r="116" spans="2:2" x14ac:dyDescent="0.2">
      <c r="B116" s="4"/>
    </row>
    <row r="117" spans="2:2" x14ac:dyDescent="0.2">
      <c r="B117" s="4"/>
    </row>
    <row r="118" spans="2:2" x14ac:dyDescent="0.2">
      <c r="B118" s="4"/>
    </row>
    <row r="119" spans="2:2" x14ac:dyDescent="0.2">
      <c r="B119" s="4"/>
    </row>
    <row r="120" spans="2:2" x14ac:dyDescent="0.2">
      <c r="B120" s="4"/>
    </row>
    <row r="121" spans="2:2" x14ac:dyDescent="0.2">
      <c r="B121" s="4"/>
    </row>
    <row r="122" spans="2:2" x14ac:dyDescent="0.2">
      <c r="B122" s="4"/>
    </row>
    <row r="123" spans="2:2" x14ac:dyDescent="0.2">
      <c r="B123" s="4"/>
    </row>
    <row r="124" spans="2:2" x14ac:dyDescent="0.2">
      <c r="B124" s="4"/>
    </row>
    <row r="125" spans="2:2" x14ac:dyDescent="0.2">
      <c r="B125" s="4"/>
    </row>
    <row r="126" spans="2:2" x14ac:dyDescent="0.2">
      <c r="B126" s="4"/>
    </row>
    <row r="127" spans="2:2" x14ac:dyDescent="0.2">
      <c r="B127" s="4"/>
    </row>
    <row r="128" spans="2:2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  <row r="175" spans="2:2" x14ac:dyDescent="0.2">
      <c r="B175" s="4"/>
    </row>
    <row r="176" spans="2:2" x14ac:dyDescent="0.2">
      <c r="B176" s="4"/>
    </row>
    <row r="177" spans="2:2" x14ac:dyDescent="0.2">
      <c r="B177" s="4"/>
    </row>
    <row r="178" spans="2:2" x14ac:dyDescent="0.2">
      <c r="B178" s="4"/>
    </row>
    <row r="179" spans="2:2" x14ac:dyDescent="0.2">
      <c r="B179" s="4"/>
    </row>
  </sheetData>
  <mergeCells count="9">
    <mergeCell ref="U11:W11"/>
    <mergeCell ref="X11:Z11"/>
    <mergeCell ref="B11:B12"/>
    <mergeCell ref="C11:E11"/>
    <mergeCell ref="L11:N11"/>
    <mergeCell ref="F11:H11"/>
    <mergeCell ref="I11:K11"/>
    <mergeCell ref="O11:Q11"/>
    <mergeCell ref="R11:T11"/>
  </mergeCells>
  <pageMargins left="0.2" right="0.19" top="0.28000000000000003" bottom="0.23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Tvaqanakneri hasvark</vt:lpstr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Paruyr Poghosyan</dc:creator>
  <cp:lastModifiedBy>Hasmik Ghulyan</cp:lastModifiedBy>
  <cp:lastPrinted>2020-02-29T15:17:08Z</cp:lastPrinted>
  <dcterms:created xsi:type="dcterms:W3CDTF">1996-10-14T23:33:28Z</dcterms:created>
  <dcterms:modified xsi:type="dcterms:W3CDTF">2022-02-28T07:49:20Z</dcterms:modified>
</cp:coreProperties>
</file>